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C:\Users\uzivatel\Desktop\"/>
    </mc:Choice>
  </mc:AlternateContent>
  <xr:revisionPtr revIDLastSave="0" documentId="8_{C786A5A8-B1E9-4AFF-BF67-CD98FABC7E41}" xr6:coauthVersionLast="47" xr6:coauthVersionMax="47" xr10:uidLastSave="{00000000-0000-0000-0000-000000000000}"/>
  <bookViews>
    <workbookView xWindow="-108" yWindow="-108" windowWidth="23256" windowHeight="12456" xr2:uid="{EBFAF960-ECB8-4EC4-B16D-10B02894762E}"/>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6" i="1" l="1"/>
  <c r="M46" i="1" s="1"/>
  <c r="L46" i="1" s="1"/>
  <c r="J53" i="1"/>
  <c r="K44" i="1"/>
  <c r="K5" i="1"/>
  <c r="M5" i="1" s="1"/>
  <c r="K42" i="1"/>
  <c r="M42" i="1" s="1"/>
  <c r="L42" i="1" s="1"/>
  <c r="K53" i="1" l="1"/>
  <c r="L5" i="1"/>
  <c r="M44" i="1"/>
  <c r="L44" i="1" s="1"/>
  <c r="L53" i="1" s="1"/>
  <c r="M53" i="1" l="1"/>
</calcChain>
</file>

<file path=xl/sharedStrings.xml><?xml version="1.0" encoding="utf-8"?>
<sst xmlns="http://schemas.openxmlformats.org/spreadsheetml/2006/main" count="118" uniqueCount="95">
  <si>
    <t>Názov parametra</t>
  </si>
  <si>
    <t>Požadovaná hodnota</t>
  </si>
  <si>
    <t>Merná jednotka</t>
  </si>
  <si>
    <t>Doplniť údaj (povinne)</t>
  </si>
  <si>
    <t>Obchodné meno výrobcu</t>
  </si>
  <si>
    <t>Typové označenie</t>
  </si>
  <si>
    <t>Množstvo</t>
  </si>
  <si>
    <t>Jednotková cena              (EUR bez DPH)</t>
  </si>
  <si>
    <t>Celková cena               (EUR bez DPH)</t>
  </si>
  <si>
    <t>DPH (EUR)</t>
  </si>
  <si>
    <t>Celková cena               (EUR s DPH)</t>
  </si>
  <si>
    <t>Hlavné technické parametre</t>
  </si>
  <si>
    <t>mm</t>
  </si>
  <si>
    <t>kg</t>
  </si>
  <si>
    <t>áno</t>
  </si>
  <si>
    <t>Návod na obsluhu a údržbu stroja a dokumentácia</t>
  </si>
  <si>
    <t>Uvedenia stroja do prevádzky a základné zaškolenie</t>
  </si>
  <si>
    <t>Záruka 24 mesiacov záručný servis</t>
  </si>
  <si>
    <t>Doprava, vykládka a osadenie stroja</t>
  </si>
  <si>
    <t>Časť 6 Výukové zariadenie pre výučbu pneumatiky - robotická stanica</t>
  </si>
  <si>
    <t>Robotická stanica</t>
  </si>
  <si>
    <t>Systém na výuku vákuovej technológie</t>
  </si>
  <si>
    <t>Cena spolu</t>
  </si>
  <si>
    <t xml:space="preserve">Počet osí min. </t>
  </si>
  <si>
    <t xml:space="preserve">6-osové </t>
  </si>
  <si>
    <t xml:space="preserve">Nosnosť min. - max. </t>
  </si>
  <si>
    <t xml:space="preserve">Dosah ramena min. - max. </t>
  </si>
  <si>
    <t>700 - 1100</t>
  </si>
  <si>
    <t xml:space="preserve">Opakovateľnosť min. </t>
  </si>
  <si>
    <t>±0,02 mm</t>
  </si>
  <si>
    <t>3 - 11</t>
  </si>
  <si>
    <t xml:space="preserve">Rýchlosť pohybu min. - max. </t>
  </si>
  <si>
    <t>150 - 200</t>
  </si>
  <si>
    <t>°/s</t>
  </si>
  <si>
    <t xml:space="preserve">Typ pohonov min. </t>
  </si>
  <si>
    <t xml:space="preserve">Napájanie min. </t>
  </si>
  <si>
    <t xml:space="preserve">230 V AC alebo 400 V </t>
  </si>
  <si>
    <t xml:space="preserve">Riadiaca jednotka min. </t>
  </si>
  <si>
    <t xml:space="preserve">Bezpečnostné funkcie min. </t>
  </si>
  <si>
    <t>Servomotory s enkóderovou spätnou väzbou</t>
  </si>
  <si>
    <t>Samostatná, s možnosťou komunikácie cez Ethernet, Modbus, Profinet alebo iné protokoly</t>
  </si>
  <si>
    <t>Núdzové vypnutie, bezpečné zastavenie, detekcia kolízií, bezpečnostná kategória PL d alebo vyššia</t>
  </si>
  <si>
    <t>Ovládanie a programovanie</t>
  </si>
  <si>
    <t>Prostredníctvom teach-pendant alebo PC aplikácie, programovanie pomocou grafického rozhrania, prípadne skriptovacieho jazyka (napr. Python, URScript, RAPID, KRL)</t>
  </si>
  <si>
    <t>Pracovná hlavica</t>
  </si>
  <si>
    <t>Univerzálna a kompatibilita s ramenom</t>
  </si>
  <si>
    <t>Modulárna, vymeniteľná - uchopovač, vákuový alebo multifunkčný nástroj.</t>
  </si>
  <si>
    <t xml:space="preserve">Ovládanie </t>
  </si>
  <si>
    <t>Pneumatické alebo elektrické</t>
  </si>
  <si>
    <t xml:space="preserve">Uchopovacia sila min. </t>
  </si>
  <si>
    <t>N</t>
  </si>
  <si>
    <t>Počet čeľustí min.</t>
  </si>
  <si>
    <t xml:space="preserve">Možnosť rýchlej výmeny nástroja </t>
  </si>
  <si>
    <t>Guick change systém</t>
  </si>
  <si>
    <t xml:space="preserve">Integrácia senzorov  min. </t>
  </si>
  <si>
    <t>Sila/krútiaci moment, kamera</t>
  </si>
  <si>
    <t>Softvér a integrácia</t>
  </si>
  <si>
    <t>Možnosť offline programovania,
kKompatibilita so štandardnými CAD/CAM systémami, 
podpora pre integráciu s PLC systémom
diagnostika, logovanie, vzdialený prístup</t>
  </si>
  <si>
    <t>Dodávka musí obsahovat´</t>
  </si>
  <si>
    <t>Rameno, riadiaca jednotka, hlavica, kabeláž</t>
  </si>
  <si>
    <t>Servisná podpora a dostupnosť náhradných dielov min. 5 rokov</t>
  </si>
  <si>
    <t>Príslušenstvo</t>
  </si>
  <si>
    <t xml:space="preserve">Vizualizačný senzor </t>
  </si>
  <si>
    <t>Kamera, 3D senzor</t>
  </si>
  <si>
    <t xml:space="preserve">Podstavec </t>
  </si>
  <si>
    <t>Stôl- aj pre príslušenstvo a počítač min. 1700 x 700 x 850 mm</t>
  </si>
  <si>
    <t>Kolaboratívny režim</t>
  </si>
  <si>
    <t xml:space="preserve">Rozšírené softvérové balíky min. </t>
  </si>
  <si>
    <t>Simulátor, plánovač dráh</t>
  </si>
  <si>
    <t xml:space="preserve">Pracovný stôl </t>
  </si>
  <si>
    <t xml:space="preserve"> Pohyblivý na kolieskach 1 ks. Úložné zásuvky so zámkom uzamykateľné 2ks- zahŕňa nosnú poličku pre zásuvky komponentov a pneumatický kompresor, ramená -2ks. Zvislá doska s laminátovým povrchom pre horizontálnu prácu  min. -max. 1100  x 750 -  1200  x 800 mm, celkové rozmery stola min. - max. 1150  x770  x 1650 - 1210  x 810 x 1710 mm, uzamykateľný kontajner- 3 ks s min. 3 zásuvkami, celkový rozmer min. 500x725x650 mm.</t>
  </si>
  <si>
    <t>Kompresor</t>
  </si>
  <si>
    <t xml:space="preserve"> 220V , prietok  min. - max. 48 - 52 l/min, tlak 0,8 MPa, obsah nádoby min. - max. 8 - 10 l, hmotnosť max. 21 kg.</t>
  </si>
  <si>
    <t xml:space="preserve">Sada musí obsahovať nasledovné komponenty min. </t>
  </si>
  <si>
    <t>Jednotka na čistenie vzduchu s 3/2 rozvádzacím ventilom 4kusy, Rozdeľovací blok 4kusy, Regulátor tlaku s manometrom 4kusy, Manometer 1 Mpa 5kusov, Ventil na jemný štart 1kus, 3/2 NC ventil ovládaný tlačidlom 4kusy, Dvojitý 3/2 NC ventil ovládaný tlačidlom 1kus, 3/2 NC/NO ventil ovládaný tlačidlom 2kusy, 3/2 NC ventil ovládaný núdzovým gombíkom 2kusy, 3/2 NC ventil ovládaný kladkovou pákou 6kusov, FC 3/2 NC ventil ovládaný jednosmerným kladkovým mechanizmom 2kusy, 3/2 NC ventil s dvojitým spínačovým ovládaním 2kusy, 5/2 ventil, ovládaný tlačidlom 1kus, 5/2 ventil s 2-polohovým selektorom 2kusy, 5/3 ventil so selektorom 1kus, 3/2 NC/NO vzduchom ovládaný jednopólový ventil 2kusy, 3/2 NC konvertibilný ventil 2kusy, Vzduchom ovládaný 5/2 jednopólový ventil 2kusy, Vzduchom ovládaný 5/2 dvojitý ventil 6kusov, Blok 2 x 5/2 dvojitých ventilov + 1 x 5/2 jednopólový ventil 1kus, Funkcia „OR“ 2kusy, Dvojitý „OR“ ventil 2kusy, Funkcia „AND“  2kusy, Dvojitý „AND“ ventil 1kus, Jednosmerný regulátor rýchlosti (dvojitý) 8kusov, Rýchlovýfukový ventil 2kusy, Zatvárací ventil 1kus, Regulátor rýchlosti s ovládaným zatváracím ventilom 4kusy, Dvojcestný regulátor rýchlosti pre jednočinný valec 1kus, Jednočinný valec 4kusy, Dvojčinný valec s gumovým tlmičom 8kusov, Dvojčinný valec s nastaviteľným vzduchovým tlmičom 1kus, Mechanicky spojený valec bez tyče 1kus, Valec s nákladom 2kusy, Vákuový ejektor s podložkou 2kusy, Tlakový indikátor (reed) 1kus, Tlaková nádoba 1kus, Pneumatický počítač 1kus, 3/2 NC jednopólový elektromagnetický ventil 2kusy, 3/2 dvojpólový elektromagnetický ventil 1kus, 5/2 dvojpólový elektromagnetický ventil 6kusov, 5/2 jednopólový elektromagnetický ventil 4kusy, 5/3 elektromagnetický ventil so zatvoreným stredom 1kus, Blok 2 elektromagnetických ventilov, 5/2 dvojpólový + 1 jednopólový 1kus, Napájací zdroj 2kusy, ON/OFF spínač 1kus, Núdzový stop gombík (elektrický) 1kus, Súprava elektrických vstupov (tlačidlová podložka s 3 tlačidlami) 2kusy, Súprava 3 relé 3kus, Indikátory (piloty, bzučiak) 2kusy, Súprava 2 časovacích relé 1kus, Elektrický počítač 1kus, Elektrický distribútor 2kusy, Reedový automatický spínač 8kusov, Pevný stav automatický spínač 2kusy, Induktívny detektor 1kus, Kapacitný detektor 1kus, Fotoelektrický detektor 1kus, Elektrický koniec zdvihu 4kusy, Elektrický kontaktný tlakový spínač 2kusy, Tlakový spínač, s tranzistorovým výstupom 1kus, Tlakomer s elektrickým kontaktom 2kusy, Programovateľný digitálny tlakový spínač Analógové / digitálne výstupy 1kus, Vákuový tlakový spínač s tranzistorovým výstupom 1kus, Súprava 20 m modrej hadice a 20 m flexibilnej 4 mm bielej hadice 4sady, Súprava 10kusov "T" spojok 4sady, Súprava 5 zátok 1/8" 4sady, Súprava 10 x 4 mm plastových zátok 4sady, Súprava 10kusov "Y" spojok 2sady, Súprava pripojovacích káblov 3sady</t>
  </si>
  <si>
    <t xml:space="preserve">Stavebnica na vyučovanie pneumatiky a elektropeumatiky. Systém sa musí skladať z extrudovaného hliníkového panelu s min. 8,0 mm štrbinami na oboch stranách, čo umožní dvom skupinám študentov pracovať súčasne na oboch stranách panelu. Pneumatické a elektropneumatické komponenty, s ktorými budú študenti pracovať, budú namontované na paneli. Každá súčiastka musí byť namontovaná na doske z nerezovej ocele a musí obsahovať pridržiavacie svorky, aby bolo možné vložiť súčiastky do pracovného panelu. Dosky z nerezovej ocele musia obsahovať kovový štítok identifikujúci danú súčiastku, vrátane jej referenčného čísla a symbolov ISO. </t>
  </si>
  <si>
    <t xml:space="preserve"> Rezačka rúr</t>
  </si>
  <si>
    <t>4 ks</t>
  </si>
  <si>
    <t>Pre základnú pneumatickú zostavu 1kus,  pokročilú pneumatickú zostavu 1kus,  základnú elektro-pneumatickú zostavu 1kus, i pre pokročilú elektro-pneumatickú zostavu 1kus</t>
  </si>
  <si>
    <t xml:space="preserve">Úložný box s priehradkami </t>
  </si>
  <si>
    <t>Hadice</t>
  </si>
  <si>
    <t>10 m čiernej ,6mm 4ks, extraktor hadíc 4ks</t>
  </si>
  <si>
    <t xml:space="preserve"> Súčasťou musí byť</t>
  </si>
  <si>
    <t>Systém navrhnutý na rozvoj zručností súvisiacich s vákuovou technológiou</t>
  </si>
  <si>
    <t>Sada musí obsahovať min.</t>
  </si>
  <si>
    <t xml:space="preserve"> 1 kus hliníkový panel s nožičkami pre vertikálne umiestnenie a rukoväťou s min. rozmermi: 550 x  750 mm. 1 kus Panel s min. rozmermi 305 x 320 mm, ktorý musí obsahovať min. 1 kus tlakomer pre vákuum, 2 kusy programovateľné digitálne vákuové tlakové spínače, 1 kus časovač, 1 kus vákuový tlakový spínač s funkciou predikcie porúch, 1kus Nádrž s pätkou a spätnými armatúrami, 2 kusy kompaktné vákuové tlakové spínače v pevnom vyhotovení, 1 kus Panel s min. rozmermi 305 x 360 mm, ktorý musí obsahovať min. 1 kus viacfázový vákuový ejektor, 1 kus vákuová jednotka s ejektorom, ventilmi, vákuovým tlak. spínačom a filtrom, 1 kus kompaktný vákuový ejektor, 1 kus 4/2-cestný priamo ovládaný mikro elektromagnetický ventil, 1 kus 3/2-cestný elektromagnetický ventil s elastickým bežcom, 1 kus vákuový modul s ejektorom, ventilmi, vákuovým tlak. spínačom a filtrom, 1 kus vákuová jednotka s ejektorom, časovanými ventilmi, vákuovým tlak. spínačom a filtrom, 1 kus regulátor vákua s manometrom, 1 kus filtračný prvok na sanie vzduchu pre vákuum, 1 sada vákuových prísaviek, ktorá musí obsahovať minimálne 1 kus plochá vákuová prísavka z NBR s výstupkami, 1 kus silikónová vákuová prísavka s mechúrom, 1 kus uretánová vákuová prísavka s mechúrom, 1 kus vákuová prísavka z fluorokaučuku s mechúrom, 1 kus plochá vákuová prísavka z NBR s kĺbom,  1 kus plochá vákuová prísavka z NBR s teleskopickým držiakom, 1kus hlboká / konkávna vákuová prísavka z NBR s teleskopickým držiakom. Súčasťou musí byť aj min. jednotka na úpravu vzduchu, rozdeľovací blok, ohybná hadička s min. priemerom  6 mm, súprava min 10 ks „T“ spojok, súprava min. 10 ks plastových spojok, súprava prepojovacích káblov, nástroj na rezanie hadičiek, zdroj napájania, blok indikátorov (kontrolky + bzučiak), blok elektrických vstupov (3 tlačidlá). </t>
  </si>
  <si>
    <t>Popisuje základné princípy, zákony a prvky použité v pneumatických a elektropneumatických obvodoch. Obsahuje typy, spôsoby ovládania a schematické značky rôznych prvkov používaných v priemyselných aplikáciách.</t>
  </si>
  <si>
    <t>Softvér</t>
  </si>
  <si>
    <t>Systém na výuku senzoriky</t>
  </si>
  <si>
    <t xml:space="preserve">Výukový systém senzorovej technológie, ktorý umožňuje štúdium rôznych senzorov používaných v priemysle, ako sú indukčné, kapacitné, optické a iné. Témy, ktoré musí výukový systém obsahovať min. </t>
  </si>
  <si>
    <t>Senzory priblíženia, Analógové snímače, Snímače Smart I/O Link, Vplyv materiálov, Vplyv vzdialenosti, Vplyv orientácie. Vyukový systém musí pozostávať s minimálne nasledovných komponentov:  18 mm indukčný senzor priblíženia (s podporou IO Link), 18 mm kapacitný snímač priblíženia (s podporou IO Link), 18mm magnetický senzor priblíženia, 18 mm difúzny fotosenzor, 18mm retroreflexný fotosenzor, 18 mm jednocestný fotografický snímač (bariérový), Optický zosilňovač, 8mm difúzny optický senzor, 8 mm jednocestný optický snímač (bariéra), 18 mm ultrazvukový snímač (digitálny/analógový), 18mm laserový snímač vzdialenosti. Súčasťou musí byť aj softvér, ktorý predstavuje svet snímačov používaných v modernej automatizácii. Modul je zameraný na základné typy a parametre snímačov, ktorých znalosť napomáha nájsť najvhodnejšieho riešenia na snímanie danej veličiny. Modul vysvetľuje problematiku enkóderov, koncových snímačov, ale aj identifikáciu pomocou QR kódov či RFID čipov. Vysvetľuje aj značky prvkov.</t>
  </si>
  <si>
    <t>Modulárna tréningová stanica mechatronika</t>
  </si>
  <si>
    <t>Modulárny školiaci systém, ktorý musí simulovať reálny priemyselný montážny proces a zahŕňa technológie požadované súčasným automatizovaným priemyslom. Kompletný systém musí pozostávať z minimálne piatich staníc. Každá stanica musí obsahovať min.</t>
  </si>
  <si>
    <t>PLC /S-1500/. Rôzne časti konečného zmontovaného produktu napr.(základňa, ložisko, hriadeľ a veko) sú vkladané do štyroch staníc. Piata stanica musí byť umiestnená medzi ostatnými a musí byť zodpovedná za prenos a montáž jednotlivých dielov. Stanice môžu fungovať autonómne a môžu byť zostavene, aby tvorili funkčný celok. Všetky komponenty, z ktorých je modulárny školiaci systém zložený, sa musia používať v priemysle, čo musí umožňovať študentovi získať podrobné znalosti o technológiách, ktoré sa v súčasnosti používajú v automatizovanom priemysle. Každá zo staníc systému musí vykonávať časť procesu. 1. Stanica - Podávanie základne s detekciou a vyraďovaním nesprávnych dielov. Stanica musí podávať základňu, ktorá slúži ako podpora pre konečný zmontovaný produkt.  Súčasťou musí byť simulačný systém na riešenie problémov , ktorý generuje minimálne 16 rôznych porúch, ktoré musí užívateľ diagnostikovať. Minimálne rozmery stanice: 840 x 563 x 1274 mm. 2. Stanica - Táto stanica musí umožňovať vloženie veka do obrobku. Veko je presunuté z počiatočnej polohy, kde musí byť detekovaná jeho prítomnosť, do montážnej polohy. Súčasťou musí byť simulačný systém na riešenie problémov , ktorý generuje minimálne 16 rôznych porúch, ktoré musí užívateľ diagnostikovať. Minimálne rozmery stanice: 740 x 563 x 1274 mm  3. Stanica - Tretia stanica systému musí podávať ložisko. Ložisko musí byť presunuté z počiatočnej polohy do montážnej polohy. Detekcia prítomnosti musí byť zabezpečená v oboch polohách. Súčasťou musí byť simulačný systém na riešenie problémov , ktorý generuje minimálne 16 rôznych porúch, ktoré musí užívateľ diagnostikovať. Minimálne rozmery stanice: 740 x 563 x 1174 mm. 4. Stanica - Táto stanica musí podávať hriadeľ pre obrobok. Hriadeľ musí byť presunutý z počiatočnej polohy do montážnej polohy. Detekcia prítomnosti musí byť zabezpečená v oboch polohách. Súčasťou musí byť simulačný systém na riešenie problémov , ktorý generuje minimálne 16 rôznych porúch, ktoré musí užívateľ diagnostikovať. Minimálne rozmery stanice: 740 x 563 x 1110 mm 5. Stanica - Stanica musí byť zodpovedná za montáž alebo demontáž všetkých komponentov.  Minimálne rozmery stanice: 740 x 385 x 1311 mm. Súčasťou dodávky musí byť montáž a zaškolenie personálu.  Systém musí byť dodaný  so sadou dokumentácie, ktorá obsahuje návod a praktickú príručku. Modulárny systém musí obsahovať  min. uvedené funkcie: prístup k stavu rôznych zariadení v teréne, zobrazenie, správu a ukladanie informácií zozbieraných počas procesu do počítača, ovládanie a úpravu procesu v reálnom čase, zobrazenie rôznych fáz procesu prostredníctvom grafického rozhrania, rozpoznanie alarmov v prípade zlyhania systému, generovanie záznamov a štatistických údajov</t>
  </si>
  <si>
    <t>Súčasťou musí byť aj softvér s licenciami pre min. 8 študentov na školenie v oblasti automatizačných technológií, ktorý umožňuje používateľovi vyskúšať svoje programy na virtuálnom systéme pred ich aplikáciou na fyzický systém.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</si>
</sst>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EUR&quot;"/>
  </numFmts>
  <fonts count="16" x14ac:knownFonts="1">
    <font>
      <sz val="11"/>
      <color theme="1"/>
      <name val="Aptos Narrow"/>
      <family val="2"/>
      <charset val="238"/>
      <scheme val="minor"/>
    </font>
    <font>
      <sz val="11"/>
      <color indexed="8"/>
      <name val="Calibri"/>
      <family val="2"/>
    </font>
    <font>
      <b/>
      <sz val="11"/>
      <color indexed="8"/>
      <name val="Calibri"/>
      <family val="2"/>
    </font>
    <font>
      <b/>
      <sz val="10"/>
      <color indexed="8"/>
      <name val="Calibri"/>
      <family val="2"/>
    </font>
    <font>
      <b/>
      <sz val="9"/>
      <color rgb="FFFF0000"/>
      <name val="Calibri"/>
      <family val="2"/>
      <charset val="238"/>
    </font>
    <font>
      <b/>
      <sz val="9"/>
      <name val="Calibri"/>
      <family val="2"/>
      <charset val="238"/>
    </font>
    <font>
      <sz val="9"/>
      <color indexed="8"/>
      <name val="Calibri"/>
      <family val="2"/>
    </font>
    <font>
      <b/>
      <sz val="9"/>
      <color indexed="8"/>
      <name val="Calibri"/>
      <family val="2"/>
    </font>
    <font>
      <sz val="10"/>
      <color theme="1"/>
      <name val="Times New Roman"/>
      <family val="1"/>
      <charset val="238"/>
    </font>
    <font>
      <sz val="10"/>
      <color rgb="FF000000"/>
      <name val="Calibri"/>
      <family val="2"/>
      <charset val="238"/>
    </font>
    <font>
      <sz val="11"/>
      <color rgb="FF000000"/>
      <name val="Calibri"/>
      <family val="2"/>
      <charset val="238"/>
    </font>
    <font>
      <b/>
      <sz val="10"/>
      <color rgb="FFFF0000"/>
      <name val="Calibri"/>
      <family val="2"/>
      <charset val="238"/>
    </font>
    <font>
      <b/>
      <sz val="10"/>
      <name val="Calibri"/>
      <family val="2"/>
      <charset val="238"/>
    </font>
    <font>
      <sz val="10"/>
      <color indexed="8"/>
      <name val="Calibri"/>
      <family val="2"/>
    </font>
    <font>
      <sz val="12"/>
      <color theme="1"/>
      <name val="Times New Roman"/>
      <family val="1"/>
      <charset val="238"/>
    </font>
    <font>
      <sz val="9"/>
      <color rgb="FF000000"/>
      <name val="Calibri"/>
      <family val="2"/>
    </font>
  </fonts>
  <fills count="10">
    <fill>
      <patternFill patternType="none"/>
    </fill>
    <fill>
      <patternFill patternType="gray125"/>
    </fill>
    <fill>
      <patternFill patternType="solid">
        <fgColor indexed="31"/>
        <bgColor indexed="47"/>
      </patternFill>
    </fill>
    <fill>
      <patternFill patternType="solid">
        <fgColor indexed="26"/>
        <bgColor indexed="9"/>
      </patternFill>
    </fill>
    <fill>
      <patternFill patternType="solid">
        <fgColor theme="0"/>
        <bgColor indexed="64"/>
      </patternFill>
    </fill>
    <fill>
      <patternFill patternType="solid">
        <fgColor rgb="FFFFFFFF"/>
        <bgColor indexed="64"/>
      </patternFill>
    </fill>
    <fill>
      <patternFill patternType="solid">
        <fgColor theme="0"/>
        <bgColor indexed="47"/>
      </patternFill>
    </fill>
    <fill>
      <patternFill patternType="solid">
        <fgColor theme="0"/>
        <bgColor indexed="9"/>
      </patternFill>
    </fill>
    <fill>
      <patternFill patternType="solid">
        <fgColor rgb="FFFFFFCC"/>
        <bgColor indexed="9"/>
      </patternFill>
    </fill>
    <fill>
      <patternFill patternType="solid">
        <fgColor rgb="FFFFFFCC"/>
        <bgColor indexed="64"/>
      </patternFill>
    </fill>
  </fills>
  <borders count="53">
    <border>
      <left/>
      <right/>
      <top/>
      <bottom/>
      <diagonal/>
    </border>
    <border>
      <left/>
      <right style="thin">
        <color indexed="8"/>
      </right>
      <top style="medium">
        <color auto="1"/>
      </top>
      <bottom style="medium">
        <color auto="1"/>
      </bottom>
      <diagonal/>
    </border>
    <border>
      <left style="thin">
        <color indexed="8"/>
      </left>
      <right style="thin">
        <color indexed="8"/>
      </right>
      <top style="medium">
        <color auto="1"/>
      </top>
      <bottom style="medium">
        <color auto="1"/>
      </bottom>
      <diagonal/>
    </border>
    <border>
      <left style="thin">
        <color indexed="8"/>
      </left>
      <right style="medium">
        <color auto="1"/>
      </right>
      <top style="medium">
        <color auto="1"/>
      </top>
      <bottom style="medium">
        <color auto="1"/>
      </bottom>
      <diagonal/>
    </border>
    <border>
      <left style="medium">
        <color indexed="64"/>
      </left>
      <right style="thin">
        <color indexed="8"/>
      </right>
      <top style="medium">
        <color indexed="64"/>
      </top>
      <bottom/>
      <diagonal/>
    </border>
    <border>
      <left/>
      <right/>
      <top style="medium">
        <color auto="1"/>
      </top>
      <bottom/>
      <diagonal/>
    </border>
    <border>
      <left style="thin">
        <color indexed="8"/>
      </left>
      <right style="thin">
        <color indexed="8"/>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indexed="64"/>
      </left>
      <right style="thin">
        <color indexed="8"/>
      </right>
      <top/>
      <bottom/>
      <diagonal/>
    </border>
    <border>
      <left style="thin">
        <color indexed="8"/>
      </left>
      <right style="thin">
        <color indexed="64"/>
      </right>
      <top/>
      <bottom/>
      <diagonal/>
    </border>
    <border>
      <left style="thin">
        <color indexed="8"/>
      </left>
      <right style="thin">
        <color indexed="8"/>
      </right>
      <top/>
      <bottom/>
      <diagonal/>
    </border>
    <border>
      <left style="thin">
        <color auto="1"/>
      </left>
      <right style="thin">
        <color auto="1"/>
      </right>
      <top/>
      <bottom/>
      <diagonal/>
    </border>
    <border>
      <left style="thin">
        <color auto="1"/>
      </left>
      <right style="medium">
        <color auto="1"/>
      </right>
      <top/>
      <bottom/>
      <diagonal/>
    </border>
    <border>
      <left style="thin">
        <color indexed="8"/>
      </left>
      <right style="thin">
        <color auto="1"/>
      </right>
      <top/>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auto="1"/>
      </left>
      <right/>
      <top/>
      <bottom/>
      <diagonal/>
    </border>
    <border>
      <left/>
      <right style="thin">
        <color indexed="64"/>
      </right>
      <top/>
      <bottom/>
      <diagonal/>
    </border>
    <border>
      <left/>
      <right style="medium">
        <color indexed="64"/>
      </right>
      <top/>
      <bottom style="medium">
        <color indexed="64"/>
      </bottom>
      <diagonal/>
    </border>
    <border>
      <left/>
      <right style="thin">
        <color indexed="64"/>
      </right>
      <top style="medium">
        <color auto="1"/>
      </top>
      <bottom/>
      <diagonal/>
    </border>
    <border>
      <left style="medium">
        <color indexed="64"/>
      </left>
      <right style="thin">
        <color indexed="8"/>
      </right>
      <top style="medium">
        <color indexed="64"/>
      </top>
      <bottom style="medium">
        <color indexed="64"/>
      </bottom>
      <diagonal/>
    </border>
    <border>
      <left style="thin">
        <color indexed="8"/>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diagonal/>
    </border>
    <border>
      <left/>
      <right style="thin">
        <color indexed="8"/>
      </right>
      <top/>
      <bottom style="thin">
        <color indexed="8"/>
      </bottom>
      <diagonal/>
    </border>
    <border>
      <left style="thin">
        <color auto="1"/>
      </left>
      <right/>
      <top style="medium">
        <color auto="1"/>
      </top>
      <bottom/>
      <diagonal/>
    </border>
    <border>
      <left/>
      <right style="thin">
        <color indexed="8"/>
      </right>
      <top style="medium">
        <color auto="1"/>
      </top>
      <bottom style="thin">
        <color indexed="8"/>
      </bottom>
      <diagonal/>
    </border>
    <border>
      <left/>
      <right style="thin">
        <color indexed="8"/>
      </right>
      <top style="thin">
        <color indexed="8"/>
      </top>
      <bottom/>
      <diagonal/>
    </border>
    <border>
      <left/>
      <right style="thin">
        <color indexed="64"/>
      </right>
      <top style="thin">
        <color indexed="64"/>
      </top>
      <bottom style="thin">
        <color indexed="64"/>
      </bottom>
      <diagonal/>
    </border>
    <border>
      <left/>
      <right style="thin">
        <color indexed="8"/>
      </right>
      <top style="medium">
        <color auto="1"/>
      </top>
      <bottom/>
      <diagonal/>
    </border>
    <border>
      <left/>
      <right style="thin">
        <color indexed="8"/>
      </right>
      <top/>
      <bottom/>
      <diagonal/>
    </border>
    <border>
      <left style="thin">
        <color indexed="8"/>
      </left>
      <right style="thin">
        <color indexed="64"/>
      </right>
      <top/>
      <bottom style="thin">
        <color indexed="8"/>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thin">
        <color indexed="8"/>
      </right>
      <top/>
      <bottom style="medium">
        <color indexed="64"/>
      </bottom>
      <diagonal/>
    </border>
    <border>
      <left/>
      <right/>
      <top/>
      <bottom style="medium">
        <color indexed="64"/>
      </bottom>
      <diagonal/>
    </border>
    <border>
      <left style="thin">
        <color indexed="8"/>
      </left>
      <right style="thin">
        <color indexed="64"/>
      </right>
      <top/>
      <bottom style="medium">
        <color indexed="64"/>
      </bottom>
      <diagonal/>
    </border>
    <border>
      <left style="thin">
        <color indexed="64"/>
      </left>
      <right style="thin">
        <color indexed="64"/>
      </right>
      <top style="thin">
        <color indexed="64"/>
      </top>
      <bottom/>
      <diagonal/>
    </border>
    <border>
      <left style="thin">
        <color indexed="8"/>
      </left>
      <right style="thin">
        <color auto="1"/>
      </right>
      <top style="medium">
        <color auto="1"/>
      </top>
      <bottom/>
      <diagonal/>
    </border>
    <border>
      <left style="thin">
        <color indexed="8"/>
      </left>
      <right style="medium">
        <color auto="1"/>
      </right>
      <top style="medium">
        <color auto="1"/>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auto="1"/>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8"/>
      </right>
      <top style="thin">
        <color indexed="8"/>
      </top>
      <bottom style="medium">
        <color indexed="64"/>
      </bottom>
      <diagonal/>
    </border>
    <border>
      <left style="thin">
        <color indexed="8"/>
      </left>
      <right style="thin">
        <color indexed="8"/>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top/>
      <bottom/>
      <diagonal/>
    </border>
    <border>
      <left/>
      <right style="thin">
        <color indexed="8"/>
      </right>
      <top/>
      <bottom style="medium">
        <color indexed="64"/>
      </bottom>
      <diagonal/>
    </border>
    <border>
      <left/>
      <right style="thin">
        <color indexed="64"/>
      </right>
      <top/>
      <bottom style="medium">
        <color indexed="64"/>
      </bottom>
      <diagonal/>
    </border>
  </borders>
  <cellStyleXfs count="2">
    <xf numFmtId="0" fontId="0" fillId="0" borderId="0"/>
    <xf numFmtId="0" fontId="1" fillId="0" borderId="0"/>
  </cellStyleXfs>
  <cellXfs count="102">
    <xf numFmtId="0" fontId="0" fillId="0" borderId="0" xfId="0"/>
    <xf numFmtId="0" fontId="6" fillId="0" borderId="15" xfId="1" applyFont="1" applyBorder="1" applyAlignment="1">
      <alignment horizontal="center" vertical="center" wrapText="1"/>
    </xf>
    <xf numFmtId="0" fontId="11" fillId="4" borderId="21" xfId="1" applyFont="1" applyFill="1" applyBorder="1" applyAlignment="1">
      <alignment horizontal="center" vertical="center" textRotation="90" wrapText="1"/>
    </xf>
    <xf numFmtId="0" fontId="12" fillId="6" borderId="22" xfId="1" applyFont="1" applyFill="1" applyBorder="1" applyAlignment="1">
      <alignment horizontal="center" vertical="center" textRotation="90" wrapText="1"/>
    </xf>
    <xf numFmtId="0" fontId="13" fillId="4" borderId="23" xfId="1" applyFont="1" applyFill="1" applyBorder="1" applyAlignment="1">
      <alignment horizontal="left" vertical="center" wrapText="1"/>
    </xf>
    <xf numFmtId="0" fontId="13" fillId="4" borderId="23" xfId="1" applyFont="1" applyFill="1" applyBorder="1" applyAlignment="1">
      <alignment horizontal="center" vertical="center" wrapText="1"/>
    </xf>
    <xf numFmtId="0" fontId="13" fillId="4" borderId="24" xfId="1" applyFont="1" applyFill="1" applyBorder="1" applyAlignment="1">
      <alignment horizontal="center" vertical="center" wrapText="1"/>
    </xf>
    <xf numFmtId="0" fontId="3" fillId="7" borderId="23" xfId="1" applyFont="1" applyFill="1" applyBorder="1" applyAlignment="1">
      <alignment vertical="top" wrapText="1"/>
    </xf>
    <xf numFmtId="0" fontId="13" fillId="3" borderId="1" xfId="1" applyFont="1" applyFill="1" applyBorder="1" applyAlignment="1">
      <alignment horizontal="center" vertical="center" wrapText="1"/>
    </xf>
    <xf numFmtId="0" fontId="13" fillId="3" borderId="2" xfId="1" applyFont="1" applyFill="1" applyBorder="1" applyAlignment="1">
      <alignment horizontal="center" vertical="center" wrapText="1"/>
    </xf>
    <xf numFmtId="0" fontId="13" fillId="0" borderId="2" xfId="1" applyFont="1" applyBorder="1" applyAlignment="1">
      <alignment horizontal="center" vertical="center" wrapText="1"/>
    </xf>
    <xf numFmtId="0" fontId="9" fillId="5" borderId="15" xfId="0" applyFont="1" applyFill="1" applyBorder="1" applyAlignment="1">
      <alignment horizontal="center" vertical="center" wrapText="1"/>
    </xf>
    <xf numFmtId="0" fontId="2" fillId="2" borderId="6" xfId="1" applyFont="1" applyFill="1" applyBorder="1" applyAlignment="1">
      <alignment horizontal="center" vertical="center"/>
    </xf>
    <xf numFmtId="0" fontId="3" fillId="2" borderId="6" xfId="1" applyFont="1" applyFill="1" applyBorder="1" applyAlignment="1">
      <alignment horizontal="center" vertical="center" wrapText="1"/>
    </xf>
    <xf numFmtId="0" fontId="3" fillId="2" borderId="6" xfId="1" applyFont="1" applyFill="1" applyBorder="1" applyAlignment="1">
      <alignment horizontal="center" vertical="top" wrapText="1"/>
    </xf>
    <xf numFmtId="0" fontId="9" fillId="5" borderId="15" xfId="0" applyFont="1" applyFill="1" applyBorder="1" applyAlignment="1">
      <alignment horizontal="center" vertical="center"/>
    </xf>
    <xf numFmtId="0" fontId="6" fillId="4" borderId="15" xfId="1" applyFont="1" applyFill="1" applyBorder="1" applyAlignment="1">
      <alignment vertical="top" wrapText="1"/>
    </xf>
    <xf numFmtId="0" fontId="14" fillId="0" borderId="15" xfId="0" applyFont="1" applyBorder="1" applyAlignment="1">
      <alignment horizontal="center"/>
    </xf>
    <xf numFmtId="0" fontId="15" fillId="5" borderId="15" xfId="0" applyFont="1" applyFill="1" applyBorder="1" applyAlignment="1">
      <alignment vertical="center" wrapText="1"/>
    </xf>
    <xf numFmtId="0" fontId="15" fillId="5" borderId="15" xfId="0" applyFont="1" applyFill="1" applyBorder="1" applyAlignment="1">
      <alignment horizontal="center" vertical="center" wrapText="1"/>
    </xf>
    <xf numFmtId="49" fontId="15" fillId="5" borderId="15" xfId="0" applyNumberFormat="1" applyFont="1" applyFill="1" applyBorder="1" applyAlignment="1">
      <alignment horizontal="center" vertical="center" wrapText="1"/>
    </xf>
    <xf numFmtId="0" fontId="6" fillId="0" borderId="31" xfId="1" applyFont="1" applyBorder="1" applyAlignment="1">
      <alignment horizontal="center" vertical="center" wrapText="1"/>
    </xf>
    <xf numFmtId="0" fontId="4" fillId="0" borderId="4" xfId="1" applyFont="1" applyBorder="1" applyAlignment="1">
      <alignment horizontal="center" vertical="center" textRotation="90" wrapText="1"/>
    </xf>
    <xf numFmtId="0" fontId="4" fillId="0" borderId="9" xfId="1" applyFont="1" applyBorder="1" applyAlignment="1">
      <alignment horizontal="center" vertical="center" textRotation="90" wrapText="1"/>
    </xf>
    <xf numFmtId="0" fontId="5" fillId="2" borderId="17" xfId="1" applyFont="1" applyFill="1" applyBorder="1" applyAlignment="1">
      <alignment horizontal="center" vertical="center" textRotation="90" wrapText="1"/>
    </xf>
    <xf numFmtId="0" fontId="5" fillId="2" borderId="27" xfId="1" applyFont="1" applyFill="1" applyBorder="1" applyAlignment="1">
      <alignment horizontal="center" vertical="center" textRotation="90" wrapText="1"/>
    </xf>
    <xf numFmtId="0" fontId="4" fillId="0" borderId="35" xfId="1" applyFont="1" applyBorder="1" applyAlignment="1">
      <alignment horizontal="center" vertical="center" textRotation="90" wrapText="1"/>
    </xf>
    <xf numFmtId="0" fontId="6" fillId="0" borderId="39" xfId="1" applyFont="1" applyBorder="1" applyAlignment="1">
      <alignment horizontal="center" vertical="center" wrapText="1"/>
    </xf>
    <xf numFmtId="0" fontId="10" fillId="5" borderId="15" xfId="0" applyFont="1" applyFill="1" applyBorder="1" applyAlignment="1">
      <alignment horizontal="center" vertical="center"/>
    </xf>
    <xf numFmtId="0" fontId="5" fillId="2" borderId="35" xfId="1" applyFont="1" applyFill="1" applyBorder="1" applyAlignment="1">
      <alignment horizontal="center" vertical="center" textRotation="90" wrapText="1"/>
    </xf>
    <xf numFmtId="0" fontId="6" fillId="0" borderId="26" xfId="1" applyFont="1" applyBorder="1" applyAlignment="1">
      <alignment horizontal="center" vertical="center" wrapText="1"/>
    </xf>
    <xf numFmtId="0" fontId="6" fillId="0" borderId="30" xfId="1" applyFont="1" applyBorder="1" applyAlignment="1">
      <alignment horizontal="center" vertical="center" wrapText="1"/>
    </xf>
    <xf numFmtId="0" fontId="2" fillId="2" borderId="34" xfId="1" applyFont="1" applyFill="1" applyBorder="1" applyAlignment="1">
      <alignment horizontal="center"/>
    </xf>
    <xf numFmtId="0" fontId="2" fillId="2" borderId="31" xfId="1" applyFont="1" applyFill="1" applyBorder="1" applyAlignment="1">
      <alignment horizontal="center"/>
    </xf>
    <xf numFmtId="0" fontId="3" fillId="2" borderId="40" xfId="1" applyFont="1" applyFill="1" applyBorder="1" applyAlignment="1">
      <alignment horizontal="center" vertical="center" wrapText="1"/>
    </xf>
    <xf numFmtId="0" fontId="3" fillId="2" borderId="31" xfId="1" applyFont="1" applyFill="1" applyBorder="1" applyAlignment="1">
      <alignment horizontal="center" vertical="center" wrapText="1"/>
    </xf>
    <xf numFmtId="0" fontId="3" fillId="2" borderId="41" xfId="1" applyFont="1" applyFill="1" applyBorder="1" applyAlignment="1">
      <alignment horizontal="center" vertical="center" wrapText="1"/>
    </xf>
    <xf numFmtId="0" fontId="15" fillId="5" borderId="42" xfId="0" applyFont="1" applyFill="1" applyBorder="1" applyAlignment="1">
      <alignment vertical="center" wrapText="1"/>
    </xf>
    <xf numFmtId="0" fontId="15" fillId="5" borderId="43" xfId="0" applyFont="1" applyFill="1" applyBorder="1" applyAlignment="1">
      <alignment vertical="center" wrapText="1"/>
    </xf>
    <xf numFmtId="0" fontId="15" fillId="5" borderId="43" xfId="0" applyFont="1" applyFill="1" applyBorder="1" applyAlignment="1">
      <alignment horizontal="center" vertical="center" wrapText="1"/>
    </xf>
    <xf numFmtId="0" fontId="9" fillId="5" borderId="43" xfId="0" applyFont="1" applyFill="1" applyBorder="1" applyAlignment="1">
      <alignment horizontal="center" vertical="center"/>
    </xf>
    <xf numFmtId="0" fontId="4" fillId="0" borderId="36" xfId="1" applyFont="1" applyBorder="1" applyAlignment="1">
      <alignment horizontal="center" vertical="center" textRotation="90" wrapText="1"/>
    </xf>
    <xf numFmtId="0" fontId="5" fillId="2" borderId="44" xfId="1" applyFont="1" applyFill="1" applyBorder="1" applyAlignment="1">
      <alignment horizontal="center" vertical="center" textRotation="90" wrapText="1"/>
    </xf>
    <xf numFmtId="0" fontId="6" fillId="4" borderId="45" xfId="1" applyFont="1" applyFill="1" applyBorder="1" applyAlignment="1">
      <alignment vertical="top" wrapText="1"/>
    </xf>
    <xf numFmtId="0" fontId="6" fillId="0" borderId="45" xfId="1" applyFont="1" applyBorder="1" applyAlignment="1">
      <alignment horizontal="center" vertical="center" wrapText="1"/>
    </xf>
    <xf numFmtId="0" fontId="4" fillId="0" borderId="50" xfId="1" applyFont="1" applyBorder="1" applyAlignment="1">
      <alignment horizontal="center" vertical="center" textRotation="90" wrapText="1"/>
    </xf>
    <xf numFmtId="0" fontId="5" fillId="2" borderId="50" xfId="1" applyFont="1" applyFill="1" applyBorder="1" applyAlignment="1">
      <alignment horizontal="center" vertical="center" textRotation="90" wrapText="1"/>
    </xf>
    <xf numFmtId="0" fontId="15" fillId="5" borderId="42" xfId="0" applyFont="1" applyFill="1" applyBorder="1" applyAlignment="1">
      <alignment vertical="center" wrapText="1"/>
    </xf>
    <xf numFmtId="0" fontId="15" fillId="5" borderId="42" xfId="0" applyFont="1" applyFill="1" applyBorder="1" applyAlignment="1">
      <alignment horizontal="center" vertical="center" wrapText="1"/>
    </xf>
    <xf numFmtId="0" fontId="15" fillId="5" borderId="43" xfId="0" applyFont="1" applyFill="1" applyBorder="1" applyAlignment="1">
      <alignment horizontal="center" vertical="center"/>
    </xf>
    <xf numFmtId="0" fontId="10" fillId="5" borderId="43" xfId="0" applyFont="1" applyFill="1" applyBorder="1" applyAlignment="1">
      <alignment horizontal="center" vertical="center"/>
    </xf>
    <xf numFmtId="0" fontId="15" fillId="5" borderId="45" xfId="0" applyFont="1" applyFill="1" applyBorder="1" applyAlignment="1">
      <alignment vertical="center" wrapText="1"/>
    </xf>
    <xf numFmtId="0" fontId="15" fillId="5" borderId="45" xfId="0" applyFont="1" applyFill="1" applyBorder="1" applyAlignment="1">
      <alignment horizontal="center" vertical="center"/>
    </xf>
    <xf numFmtId="0" fontId="15" fillId="5" borderId="42" xfId="0" applyFont="1" applyFill="1" applyBorder="1" applyAlignment="1">
      <alignment horizontal="center" vertical="center" wrapText="1"/>
    </xf>
    <xf numFmtId="0" fontId="15" fillId="5" borderId="45" xfId="0" applyFont="1" applyFill="1" applyBorder="1" applyAlignment="1">
      <alignment vertical="center" wrapText="1"/>
    </xf>
    <xf numFmtId="0" fontId="15" fillId="5" borderId="45" xfId="0" applyFont="1" applyFill="1" applyBorder="1" applyAlignment="1">
      <alignment horizontal="center" vertical="center" wrapText="1"/>
    </xf>
    <xf numFmtId="0" fontId="15" fillId="5" borderId="39" xfId="0" applyFont="1" applyFill="1" applyBorder="1" applyAlignment="1">
      <alignment vertical="center" wrapText="1"/>
    </xf>
    <xf numFmtId="0" fontId="6" fillId="0" borderId="29" xfId="1" applyFont="1" applyBorder="1" applyAlignment="1">
      <alignment horizontal="center" vertical="center" wrapText="1"/>
    </xf>
    <xf numFmtId="0" fontId="6" fillId="0" borderId="47" xfId="1" applyFont="1" applyBorder="1" applyAlignment="1">
      <alignment horizontal="center" vertical="center" wrapText="1"/>
    </xf>
    <xf numFmtId="0" fontId="10" fillId="5" borderId="15" xfId="0" applyFont="1" applyFill="1" applyBorder="1" applyAlignment="1">
      <alignment horizontal="center" vertical="center"/>
    </xf>
    <xf numFmtId="0" fontId="10" fillId="5" borderId="42" xfId="0" applyFont="1" applyFill="1" applyBorder="1" applyAlignment="1">
      <alignment horizontal="center" vertical="center"/>
    </xf>
    <xf numFmtId="0" fontId="10" fillId="5" borderId="45" xfId="0" applyFont="1" applyFill="1" applyBorder="1" applyAlignment="1">
      <alignment horizontal="center" vertical="center"/>
    </xf>
    <xf numFmtId="0" fontId="7" fillId="8" borderId="28" xfId="1" applyFont="1" applyFill="1" applyBorder="1" applyAlignment="1">
      <alignment horizontal="center" vertical="top" wrapText="1"/>
    </xf>
    <xf numFmtId="0" fontId="6" fillId="8" borderId="40" xfId="1" applyFont="1" applyFill="1" applyBorder="1" applyAlignment="1">
      <alignment horizontal="center" vertical="center" wrapText="1"/>
    </xf>
    <xf numFmtId="0" fontId="6" fillId="8" borderId="5" xfId="1" applyFont="1" applyFill="1" applyBorder="1" applyAlignment="1">
      <alignment horizontal="center" vertical="center" wrapText="1"/>
    </xf>
    <xf numFmtId="0" fontId="7" fillId="8" borderId="26" xfId="1" applyFont="1" applyFill="1" applyBorder="1" applyAlignment="1">
      <alignment horizontal="center" vertical="top" wrapText="1"/>
    </xf>
    <xf numFmtId="0" fontId="6" fillId="8" borderId="10" xfId="1" applyFont="1" applyFill="1" applyBorder="1" applyAlignment="1">
      <alignment horizontal="center" vertical="center" wrapText="1"/>
    </xf>
    <xf numFmtId="0" fontId="6" fillId="8" borderId="0" xfId="1" applyFont="1" applyFill="1" applyBorder="1" applyAlignment="1">
      <alignment horizontal="center" vertical="center" wrapText="1"/>
    </xf>
    <xf numFmtId="0" fontId="7" fillId="8" borderId="16" xfId="1" applyFont="1" applyFill="1" applyBorder="1" applyAlignment="1">
      <alignment horizontal="center" vertical="top" wrapText="1"/>
    </xf>
    <xf numFmtId="0" fontId="7" fillId="8" borderId="29" xfId="1" applyFont="1" applyFill="1" applyBorder="1" applyAlignment="1">
      <alignment horizontal="center" vertical="top" wrapText="1"/>
    </xf>
    <xf numFmtId="0" fontId="6" fillId="8" borderId="14" xfId="1" applyFont="1" applyFill="1" applyBorder="1" applyAlignment="1">
      <alignment horizontal="center" vertical="center" wrapText="1"/>
    </xf>
    <xf numFmtId="0" fontId="7" fillId="8" borderId="30" xfId="1" applyFont="1" applyFill="1" applyBorder="1" applyAlignment="1">
      <alignment horizontal="center" vertical="top" wrapText="1"/>
    </xf>
    <xf numFmtId="0" fontId="6" fillId="8" borderId="18" xfId="1" applyFont="1" applyFill="1" applyBorder="1" applyAlignment="1">
      <alignment horizontal="center" vertical="center" wrapText="1"/>
    </xf>
    <xf numFmtId="0" fontId="7" fillId="8" borderId="46" xfId="1" applyFont="1" applyFill="1" applyBorder="1" applyAlignment="1">
      <alignment horizontal="center" vertical="top" wrapText="1"/>
    </xf>
    <xf numFmtId="0" fontId="6" fillId="8" borderId="38" xfId="1" applyFont="1" applyFill="1" applyBorder="1" applyAlignment="1">
      <alignment horizontal="center" vertical="center" wrapText="1"/>
    </xf>
    <xf numFmtId="0" fontId="6" fillId="8" borderId="37" xfId="1" applyFont="1" applyFill="1" applyBorder="1" applyAlignment="1">
      <alignment horizontal="center" vertical="center" wrapText="1"/>
    </xf>
    <xf numFmtId="0" fontId="7" fillId="8" borderId="51" xfId="1" applyFont="1" applyFill="1" applyBorder="1" applyAlignment="1">
      <alignment horizontal="center" vertical="top" wrapText="1"/>
    </xf>
    <xf numFmtId="0" fontId="8" fillId="9" borderId="0" xfId="0" applyFont="1" applyFill="1" applyBorder="1" applyAlignment="1">
      <alignment vertical="center" wrapText="1"/>
    </xf>
    <xf numFmtId="0" fontId="6" fillId="8" borderId="25" xfId="1" applyFont="1" applyFill="1" applyBorder="1" applyAlignment="1">
      <alignment horizontal="center" vertical="center" wrapText="1"/>
    </xf>
    <xf numFmtId="0" fontId="8" fillId="9" borderId="37" xfId="0" applyFont="1" applyFill="1" applyBorder="1" applyAlignment="1">
      <alignment vertical="center" wrapText="1"/>
    </xf>
    <xf numFmtId="0" fontId="6" fillId="8" borderId="19" xfId="1" applyFont="1" applyFill="1" applyBorder="1" applyAlignment="1">
      <alignment horizontal="center" vertical="center" wrapText="1"/>
    </xf>
    <xf numFmtId="0" fontId="7" fillId="8" borderId="33" xfId="1" applyFont="1" applyFill="1" applyBorder="1" applyAlignment="1">
      <alignment horizontal="center" vertical="top" wrapText="1"/>
    </xf>
    <xf numFmtId="0" fontId="6" fillId="8" borderId="0" xfId="1" applyFont="1" applyFill="1" applyAlignment="1">
      <alignment horizontal="center" vertical="center" wrapText="1"/>
    </xf>
    <xf numFmtId="0" fontId="7" fillId="8" borderId="10" xfId="1" applyFont="1" applyFill="1" applyBorder="1" applyAlignment="1">
      <alignment horizontal="center" vertical="top" wrapText="1"/>
    </xf>
    <xf numFmtId="0" fontId="7" fillId="8" borderId="40" xfId="1" applyFont="1" applyFill="1" applyBorder="1" applyAlignment="1">
      <alignment horizontal="center" vertical="top" wrapText="1"/>
    </xf>
    <xf numFmtId="0" fontId="6" fillId="8" borderId="20" xfId="1" applyFont="1" applyFill="1" applyBorder="1" applyAlignment="1">
      <alignment horizontal="center" vertical="center" wrapText="1"/>
    </xf>
    <xf numFmtId="0" fontId="7" fillId="8" borderId="15" xfId="1" applyFont="1" applyFill="1" applyBorder="1" applyAlignment="1">
      <alignment horizontal="center" vertical="top" wrapText="1"/>
    </xf>
    <xf numFmtId="0" fontId="7" fillId="8" borderId="38" xfId="1" applyFont="1" applyFill="1" applyBorder="1" applyAlignment="1">
      <alignment horizontal="center" vertical="top" wrapText="1"/>
    </xf>
    <xf numFmtId="0" fontId="6" fillId="8" borderId="52" xfId="1" applyFont="1" applyFill="1" applyBorder="1" applyAlignment="1">
      <alignment horizontal="center" vertical="center" wrapText="1"/>
    </xf>
    <xf numFmtId="164" fontId="6" fillId="8" borderId="7" xfId="1" applyNumberFormat="1" applyFont="1" applyFill="1" applyBorder="1" applyAlignment="1">
      <alignment horizontal="center" vertical="center"/>
    </xf>
    <xf numFmtId="164" fontId="6" fillId="8" borderId="8" xfId="1" applyNumberFormat="1" applyFont="1" applyFill="1" applyBorder="1" applyAlignment="1">
      <alignment horizontal="center" vertical="center"/>
    </xf>
    <xf numFmtId="164" fontId="6" fillId="8" borderId="12" xfId="1" applyNumberFormat="1" applyFont="1" applyFill="1" applyBorder="1" applyAlignment="1">
      <alignment horizontal="center" vertical="center"/>
    </xf>
    <xf numFmtId="164" fontId="6" fillId="8" borderId="13" xfId="1" applyNumberFormat="1" applyFont="1" applyFill="1" applyBorder="1" applyAlignment="1">
      <alignment horizontal="center" vertical="center"/>
    </xf>
    <xf numFmtId="164" fontId="6" fillId="8" borderId="48" xfId="1" applyNumberFormat="1" applyFont="1" applyFill="1" applyBorder="1" applyAlignment="1">
      <alignment horizontal="center" vertical="center"/>
    </xf>
    <xf numFmtId="164" fontId="6" fillId="8" borderId="49" xfId="1" applyNumberFormat="1" applyFont="1" applyFill="1" applyBorder="1" applyAlignment="1">
      <alignment horizontal="center" vertical="center"/>
    </xf>
    <xf numFmtId="164" fontId="1" fillId="8" borderId="2" xfId="1" applyNumberFormat="1" applyFill="1" applyBorder="1" applyAlignment="1">
      <alignment horizontal="center" vertical="center"/>
    </xf>
    <xf numFmtId="164" fontId="1" fillId="8" borderId="3" xfId="1" applyNumberFormat="1" applyFill="1" applyBorder="1" applyAlignment="1">
      <alignment horizontal="center" vertical="center"/>
    </xf>
    <xf numFmtId="0" fontId="6" fillId="4" borderId="6" xfId="1" applyFont="1" applyFill="1" applyBorder="1" applyAlignment="1">
      <alignment horizontal="center" vertical="center" wrapText="1"/>
    </xf>
    <xf numFmtId="0" fontId="6" fillId="4" borderId="11" xfId="1" applyFont="1" applyFill="1" applyBorder="1" applyAlignment="1">
      <alignment horizontal="center" vertical="center" wrapText="1"/>
    </xf>
    <xf numFmtId="0" fontId="6" fillId="4" borderId="47" xfId="1" applyFont="1" applyFill="1" applyBorder="1" applyAlignment="1">
      <alignment horizontal="center" vertical="center" wrapText="1"/>
    </xf>
    <xf numFmtId="0" fontId="6" fillId="4" borderId="32" xfId="1" applyFont="1" applyFill="1" applyBorder="1" applyAlignment="1">
      <alignment horizontal="center" vertical="center" wrapText="1"/>
    </xf>
    <xf numFmtId="0" fontId="6" fillId="4" borderId="51" xfId="1" applyFont="1" applyFill="1" applyBorder="1" applyAlignment="1">
      <alignment horizontal="center" vertical="center" wrapText="1"/>
    </xf>
  </cellXfs>
  <cellStyles count="2">
    <cellStyle name="Excel Built-in Normal" xfId="1" xr:uid="{CD378CC6-0DAA-4E21-A346-3B2F4F6B60C0}"/>
    <cellStyle name="Normální" xfId="0" builtinId="0"/>
  </cellStyles>
  <dxfs count="0"/>
  <tableStyles count="0" defaultTableStyle="TableStyleMedium2" defaultPivotStyle="PivotStyleLight16"/>
  <colors>
    <mruColors>
      <color rgb="FFFFFFCC"/>
      <color rgb="FFFFFFFF"/>
      <color rgb="FFFFFF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D0B25-F7EC-45AB-8C6B-D7CAF28FDBD2}">
  <dimension ref="A2:M53"/>
  <sheetViews>
    <sheetView tabSelected="1" topLeftCell="E45" workbookViewId="0">
      <selection activeCell="L46" sqref="L46:L52"/>
    </sheetView>
  </sheetViews>
  <sheetFormatPr defaultRowHeight="14.4" x14ac:dyDescent="0.3"/>
  <cols>
    <col min="3" max="3" width="39.6640625" customWidth="1"/>
    <col min="4" max="4" width="67.5546875" customWidth="1"/>
    <col min="6" max="6" width="29" customWidth="1"/>
    <col min="7" max="7" width="23.5546875" customWidth="1"/>
    <col min="8" max="8" width="23.88671875" customWidth="1"/>
    <col min="10" max="11" width="18" customWidth="1"/>
    <col min="12" max="12" width="17" customWidth="1"/>
    <col min="13" max="13" width="17.5546875" customWidth="1"/>
  </cols>
  <sheetData>
    <row r="2" spans="1:13" x14ac:dyDescent="0.3">
      <c r="D2" t="s">
        <v>19</v>
      </c>
    </row>
    <row r="3" spans="1:13" ht="15" thickBot="1" x14ac:dyDescent="0.35"/>
    <row r="4" spans="1:13" ht="28.2" thickBot="1" x14ac:dyDescent="0.35">
      <c r="A4" s="32"/>
      <c r="B4" s="33"/>
      <c r="C4" s="12" t="s">
        <v>0</v>
      </c>
      <c r="D4" s="13" t="s">
        <v>1</v>
      </c>
      <c r="E4" s="14" t="s">
        <v>2</v>
      </c>
      <c r="F4" s="14" t="s">
        <v>3</v>
      </c>
      <c r="G4" s="13" t="s">
        <v>4</v>
      </c>
      <c r="H4" s="13" t="s">
        <v>5</v>
      </c>
      <c r="I4" s="13" t="s">
        <v>6</v>
      </c>
      <c r="J4" s="13" t="s">
        <v>7</v>
      </c>
      <c r="K4" s="34" t="s">
        <v>8</v>
      </c>
      <c r="L4" s="35" t="s">
        <v>9</v>
      </c>
      <c r="M4" s="36" t="s">
        <v>10</v>
      </c>
    </row>
    <row r="5" spans="1:13" x14ac:dyDescent="0.3">
      <c r="A5" s="22" t="s">
        <v>20</v>
      </c>
      <c r="B5" s="25" t="s">
        <v>11</v>
      </c>
      <c r="C5" s="38" t="s">
        <v>23</v>
      </c>
      <c r="D5" s="39" t="s">
        <v>24</v>
      </c>
      <c r="E5" s="40"/>
      <c r="F5" s="62"/>
      <c r="G5" s="63"/>
      <c r="H5" s="64"/>
      <c r="I5" s="97">
        <v>4</v>
      </c>
      <c r="J5" s="89"/>
      <c r="K5" s="89">
        <f>I5*J5</f>
        <v>0</v>
      </c>
      <c r="L5" s="89">
        <f>M5-K5</f>
        <v>0</v>
      </c>
      <c r="M5" s="90">
        <f>K5*1.23</f>
        <v>0</v>
      </c>
    </row>
    <row r="6" spans="1:13" x14ac:dyDescent="0.3">
      <c r="A6" s="23"/>
      <c r="B6" s="24"/>
      <c r="C6" s="18" t="s">
        <v>25</v>
      </c>
      <c r="D6" s="20" t="s">
        <v>30</v>
      </c>
      <c r="E6" s="11" t="s">
        <v>13</v>
      </c>
      <c r="F6" s="65"/>
      <c r="G6" s="66"/>
      <c r="H6" s="67"/>
      <c r="I6" s="98"/>
      <c r="J6" s="91"/>
      <c r="K6" s="91"/>
      <c r="L6" s="91"/>
      <c r="M6" s="92"/>
    </row>
    <row r="7" spans="1:13" x14ac:dyDescent="0.3">
      <c r="A7" s="23"/>
      <c r="B7" s="24"/>
      <c r="C7" s="18" t="s">
        <v>26</v>
      </c>
      <c r="D7" s="19" t="s">
        <v>27</v>
      </c>
      <c r="E7" s="11" t="s">
        <v>12</v>
      </c>
      <c r="F7" s="68"/>
      <c r="G7" s="66"/>
      <c r="H7" s="67"/>
      <c r="I7" s="98"/>
      <c r="J7" s="91"/>
      <c r="K7" s="91"/>
      <c r="L7" s="91"/>
      <c r="M7" s="92"/>
    </row>
    <row r="8" spans="1:13" x14ac:dyDescent="0.3">
      <c r="A8" s="23"/>
      <c r="B8" s="24"/>
      <c r="C8" s="18" t="s">
        <v>28</v>
      </c>
      <c r="D8" s="19" t="s">
        <v>29</v>
      </c>
      <c r="E8" s="11" t="s">
        <v>12</v>
      </c>
      <c r="F8" s="69"/>
      <c r="G8" s="70"/>
      <c r="H8" s="67"/>
      <c r="I8" s="98"/>
      <c r="J8" s="91"/>
      <c r="K8" s="91"/>
      <c r="L8" s="91"/>
      <c r="M8" s="92"/>
    </row>
    <row r="9" spans="1:13" ht="15.6" x14ac:dyDescent="0.3">
      <c r="A9" s="23"/>
      <c r="B9" s="24"/>
      <c r="C9" s="18" t="s">
        <v>31</v>
      </c>
      <c r="D9" s="19" t="s">
        <v>32</v>
      </c>
      <c r="E9" s="17" t="s">
        <v>33</v>
      </c>
      <c r="F9" s="71"/>
      <c r="G9" s="72"/>
      <c r="H9" s="67"/>
      <c r="I9" s="98"/>
      <c r="J9" s="91"/>
      <c r="K9" s="91"/>
      <c r="L9" s="91"/>
      <c r="M9" s="92"/>
    </row>
    <row r="10" spans="1:13" x14ac:dyDescent="0.3">
      <c r="A10" s="23"/>
      <c r="B10" s="24"/>
      <c r="C10" s="18" t="s">
        <v>34</v>
      </c>
      <c r="D10" s="1" t="s">
        <v>39</v>
      </c>
      <c r="E10" s="1"/>
      <c r="F10" s="65"/>
      <c r="G10" s="70"/>
      <c r="H10" s="67"/>
      <c r="I10" s="98"/>
      <c r="J10" s="91"/>
      <c r="K10" s="91"/>
      <c r="L10" s="91"/>
      <c r="M10" s="92"/>
    </row>
    <row r="11" spans="1:13" x14ac:dyDescent="0.3">
      <c r="A11" s="23"/>
      <c r="B11" s="24"/>
      <c r="C11" s="18" t="s">
        <v>35</v>
      </c>
      <c r="D11" s="1" t="s">
        <v>36</v>
      </c>
      <c r="E11" s="1"/>
      <c r="F11" s="68"/>
      <c r="G11" s="70"/>
      <c r="H11" s="67"/>
      <c r="I11" s="98"/>
      <c r="J11" s="91"/>
      <c r="K11" s="91"/>
      <c r="L11" s="91"/>
      <c r="M11" s="92"/>
    </row>
    <row r="12" spans="1:13" x14ac:dyDescent="0.3">
      <c r="A12" s="23"/>
      <c r="B12" s="24"/>
      <c r="C12" s="18" t="s">
        <v>37</v>
      </c>
      <c r="D12" s="1" t="s">
        <v>40</v>
      </c>
      <c r="E12" s="1"/>
      <c r="F12" s="68"/>
      <c r="G12" s="70"/>
      <c r="H12" s="67"/>
      <c r="I12" s="98"/>
      <c r="J12" s="91"/>
      <c r="K12" s="91"/>
      <c r="L12" s="91"/>
      <c r="M12" s="92"/>
    </row>
    <row r="13" spans="1:13" ht="24" x14ac:dyDescent="0.3">
      <c r="A13" s="23"/>
      <c r="B13" s="24"/>
      <c r="C13" s="18" t="s">
        <v>38</v>
      </c>
      <c r="D13" s="1" t="s">
        <v>41</v>
      </c>
      <c r="E13" s="1"/>
      <c r="F13" s="68"/>
      <c r="G13" s="70"/>
      <c r="H13" s="67"/>
      <c r="I13" s="98"/>
      <c r="J13" s="91"/>
      <c r="K13" s="91"/>
      <c r="L13" s="91"/>
      <c r="M13" s="92"/>
    </row>
    <row r="14" spans="1:13" ht="24" x14ac:dyDescent="0.3">
      <c r="A14" s="23"/>
      <c r="B14" s="24"/>
      <c r="C14" s="18" t="s">
        <v>42</v>
      </c>
      <c r="D14" s="1" t="s">
        <v>43</v>
      </c>
      <c r="E14" s="1"/>
      <c r="F14" s="68"/>
      <c r="G14" s="70"/>
      <c r="H14" s="67"/>
      <c r="I14" s="98"/>
      <c r="J14" s="91"/>
      <c r="K14" s="91"/>
      <c r="L14" s="91"/>
      <c r="M14" s="92"/>
    </row>
    <row r="15" spans="1:13" x14ac:dyDescent="0.3">
      <c r="A15" s="23"/>
      <c r="B15" s="24"/>
      <c r="C15" s="18" t="s">
        <v>44</v>
      </c>
      <c r="D15" s="1" t="s">
        <v>45</v>
      </c>
      <c r="E15" s="1"/>
      <c r="F15" s="68"/>
      <c r="G15" s="70"/>
      <c r="H15" s="67"/>
      <c r="I15" s="98"/>
      <c r="J15" s="91"/>
      <c r="K15" s="91"/>
      <c r="L15" s="91"/>
      <c r="M15" s="92"/>
    </row>
    <row r="16" spans="1:13" x14ac:dyDescent="0.3">
      <c r="A16" s="23"/>
      <c r="B16" s="24"/>
      <c r="C16" s="18" t="s">
        <v>34</v>
      </c>
      <c r="D16" s="1" t="s">
        <v>46</v>
      </c>
      <c r="E16" s="1"/>
      <c r="F16" s="68"/>
      <c r="G16" s="70"/>
      <c r="H16" s="67"/>
      <c r="I16" s="98"/>
      <c r="J16" s="91"/>
      <c r="K16" s="91"/>
      <c r="L16" s="91"/>
      <c r="M16" s="92"/>
    </row>
    <row r="17" spans="1:13" x14ac:dyDescent="0.3">
      <c r="A17" s="23"/>
      <c r="B17" s="24"/>
      <c r="C17" s="18" t="s">
        <v>47</v>
      </c>
      <c r="D17" s="1" t="s">
        <v>48</v>
      </c>
      <c r="E17" s="1"/>
      <c r="F17" s="68"/>
      <c r="G17" s="70"/>
      <c r="H17" s="67"/>
      <c r="I17" s="98"/>
      <c r="J17" s="91"/>
      <c r="K17" s="91"/>
      <c r="L17" s="91"/>
      <c r="M17" s="92"/>
    </row>
    <row r="18" spans="1:13" x14ac:dyDescent="0.3">
      <c r="A18" s="23"/>
      <c r="B18" s="24"/>
      <c r="C18" s="18" t="s">
        <v>49</v>
      </c>
      <c r="D18" s="1">
        <v>20</v>
      </c>
      <c r="E18" s="1" t="s">
        <v>50</v>
      </c>
      <c r="F18" s="68"/>
      <c r="G18" s="70"/>
      <c r="H18" s="67"/>
      <c r="I18" s="98"/>
      <c r="J18" s="91"/>
      <c r="K18" s="91"/>
      <c r="L18" s="91"/>
      <c r="M18" s="92"/>
    </row>
    <row r="19" spans="1:13" x14ac:dyDescent="0.3">
      <c r="A19" s="23"/>
      <c r="B19" s="24"/>
      <c r="C19" s="18" t="s">
        <v>51</v>
      </c>
      <c r="D19" s="1">
        <v>2</v>
      </c>
      <c r="E19" s="1"/>
      <c r="F19" s="68"/>
      <c r="G19" s="70"/>
      <c r="H19" s="67"/>
      <c r="I19" s="98"/>
      <c r="J19" s="91"/>
      <c r="K19" s="91"/>
      <c r="L19" s="91"/>
      <c r="M19" s="92"/>
    </row>
    <row r="20" spans="1:13" x14ac:dyDescent="0.3">
      <c r="A20" s="23"/>
      <c r="B20" s="24"/>
      <c r="C20" s="18" t="s">
        <v>52</v>
      </c>
      <c r="D20" s="1" t="s">
        <v>53</v>
      </c>
      <c r="E20" s="1"/>
      <c r="F20" s="68"/>
      <c r="G20" s="70"/>
      <c r="H20" s="67"/>
      <c r="I20" s="98"/>
      <c r="J20" s="91"/>
      <c r="K20" s="91"/>
      <c r="L20" s="91"/>
      <c r="M20" s="92"/>
    </row>
    <row r="21" spans="1:13" x14ac:dyDescent="0.3">
      <c r="A21" s="23"/>
      <c r="B21" s="24"/>
      <c r="C21" s="18" t="s">
        <v>54</v>
      </c>
      <c r="D21" s="1" t="s">
        <v>55</v>
      </c>
      <c r="E21" s="1"/>
      <c r="F21" s="68"/>
      <c r="G21" s="70"/>
      <c r="H21" s="67"/>
      <c r="I21" s="98"/>
      <c r="J21" s="91"/>
      <c r="K21" s="91"/>
      <c r="L21" s="91"/>
      <c r="M21" s="92"/>
    </row>
    <row r="22" spans="1:13" ht="48" x14ac:dyDescent="0.3">
      <c r="A22" s="23"/>
      <c r="B22" s="24"/>
      <c r="C22" s="18" t="s">
        <v>56</v>
      </c>
      <c r="D22" s="1" t="s">
        <v>57</v>
      </c>
      <c r="E22" s="1"/>
      <c r="F22" s="68"/>
      <c r="G22" s="70"/>
      <c r="H22" s="67"/>
      <c r="I22" s="98"/>
      <c r="J22" s="91"/>
      <c r="K22" s="91"/>
      <c r="L22" s="91"/>
      <c r="M22" s="92"/>
    </row>
    <row r="23" spans="1:13" x14ac:dyDescent="0.3">
      <c r="A23" s="23"/>
      <c r="B23" s="24"/>
      <c r="C23" s="18" t="s">
        <v>58</v>
      </c>
      <c r="D23" s="1" t="s">
        <v>59</v>
      </c>
      <c r="E23" s="1"/>
      <c r="F23" s="68"/>
      <c r="G23" s="70"/>
      <c r="H23" s="67"/>
      <c r="I23" s="98"/>
      <c r="J23" s="91"/>
      <c r="K23" s="91"/>
      <c r="L23" s="91"/>
      <c r="M23" s="92"/>
    </row>
    <row r="24" spans="1:13" x14ac:dyDescent="0.3">
      <c r="A24" s="23"/>
      <c r="B24" s="24"/>
      <c r="C24" s="18" t="s">
        <v>61</v>
      </c>
      <c r="D24" s="1"/>
      <c r="E24" s="1"/>
      <c r="F24" s="68"/>
      <c r="G24" s="70"/>
      <c r="H24" s="67"/>
      <c r="I24" s="98"/>
      <c r="J24" s="91"/>
      <c r="K24" s="91"/>
      <c r="L24" s="91"/>
      <c r="M24" s="92"/>
    </row>
    <row r="25" spans="1:13" x14ac:dyDescent="0.3">
      <c r="A25" s="23"/>
      <c r="B25" s="24"/>
      <c r="C25" s="18" t="s">
        <v>62</v>
      </c>
      <c r="D25" s="1" t="s">
        <v>63</v>
      </c>
      <c r="E25" s="1"/>
      <c r="F25" s="68"/>
      <c r="G25" s="70"/>
      <c r="H25" s="67"/>
      <c r="I25" s="98"/>
      <c r="J25" s="91"/>
      <c r="K25" s="91"/>
      <c r="L25" s="91"/>
      <c r="M25" s="92"/>
    </row>
    <row r="26" spans="1:13" x14ac:dyDescent="0.3">
      <c r="A26" s="23"/>
      <c r="B26" s="24"/>
      <c r="C26" s="18" t="s">
        <v>64</v>
      </c>
      <c r="D26" s="1" t="s">
        <v>65</v>
      </c>
      <c r="E26" s="1"/>
      <c r="F26" s="68"/>
      <c r="G26" s="70"/>
      <c r="H26" s="67"/>
      <c r="I26" s="98"/>
      <c r="J26" s="91"/>
      <c r="K26" s="91"/>
      <c r="L26" s="91"/>
      <c r="M26" s="92"/>
    </row>
    <row r="27" spans="1:13" x14ac:dyDescent="0.3">
      <c r="A27" s="23"/>
      <c r="B27" s="24"/>
      <c r="C27" s="18" t="s">
        <v>66</v>
      </c>
      <c r="D27" s="1" t="s">
        <v>14</v>
      </c>
      <c r="E27" s="1"/>
      <c r="F27" s="68"/>
      <c r="G27" s="70"/>
      <c r="H27" s="67"/>
      <c r="I27" s="98"/>
      <c r="J27" s="91"/>
      <c r="K27" s="91"/>
      <c r="L27" s="91"/>
      <c r="M27" s="92"/>
    </row>
    <row r="28" spans="1:13" x14ac:dyDescent="0.3">
      <c r="A28" s="23"/>
      <c r="B28" s="24"/>
      <c r="C28" s="18" t="s">
        <v>67</v>
      </c>
      <c r="D28" s="1" t="s">
        <v>68</v>
      </c>
      <c r="E28" s="1"/>
      <c r="F28" s="68"/>
      <c r="G28" s="70"/>
      <c r="H28" s="67"/>
      <c r="I28" s="98"/>
      <c r="J28" s="91"/>
      <c r="K28" s="91"/>
      <c r="L28" s="91"/>
      <c r="M28" s="92"/>
    </row>
    <row r="29" spans="1:13" x14ac:dyDescent="0.3">
      <c r="A29" s="23"/>
      <c r="B29" s="24"/>
      <c r="C29" s="16" t="s">
        <v>15</v>
      </c>
      <c r="D29" s="1" t="s">
        <v>14</v>
      </c>
      <c r="E29" s="1"/>
      <c r="F29" s="68"/>
      <c r="G29" s="70"/>
      <c r="H29" s="67"/>
      <c r="I29" s="98"/>
      <c r="J29" s="91"/>
      <c r="K29" s="91"/>
      <c r="L29" s="91"/>
      <c r="M29" s="92"/>
    </row>
    <row r="30" spans="1:13" x14ac:dyDescent="0.3">
      <c r="A30" s="23"/>
      <c r="B30" s="24"/>
      <c r="C30" s="16" t="s">
        <v>16</v>
      </c>
      <c r="D30" s="1" t="s">
        <v>14</v>
      </c>
      <c r="E30" s="1"/>
      <c r="F30" s="68"/>
      <c r="G30" s="70"/>
      <c r="H30" s="67"/>
      <c r="I30" s="98"/>
      <c r="J30" s="91"/>
      <c r="K30" s="91"/>
      <c r="L30" s="91"/>
      <c r="M30" s="92"/>
    </row>
    <row r="31" spans="1:13" x14ac:dyDescent="0.3">
      <c r="A31" s="23"/>
      <c r="B31" s="24"/>
      <c r="C31" s="16" t="s">
        <v>17</v>
      </c>
      <c r="D31" s="1" t="s">
        <v>14</v>
      </c>
      <c r="E31" s="1"/>
      <c r="F31" s="68"/>
      <c r="G31" s="70"/>
      <c r="H31" s="67"/>
      <c r="I31" s="98"/>
      <c r="J31" s="91"/>
      <c r="K31" s="91"/>
      <c r="L31" s="91"/>
      <c r="M31" s="92"/>
    </row>
    <row r="32" spans="1:13" ht="24" x14ac:dyDescent="0.3">
      <c r="A32" s="23"/>
      <c r="B32" s="24"/>
      <c r="C32" s="16" t="s">
        <v>60</v>
      </c>
      <c r="D32" s="1" t="s">
        <v>14</v>
      </c>
      <c r="E32" s="1"/>
      <c r="F32" s="68"/>
      <c r="G32" s="70"/>
      <c r="H32" s="67"/>
      <c r="I32" s="98"/>
      <c r="J32" s="91"/>
      <c r="K32" s="91"/>
      <c r="L32" s="91"/>
      <c r="M32" s="92"/>
    </row>
    <row r="33" spans="1:13" ht="15" thickBot="1" x14ac:dyDescent="0.35">
      <c r="A33" s="41"/>
      <c r="B33" s="42"/>
      <c r="C33" s="43" t="s">
        <v>18</v>
      </c>
      <c r="D33" s="44" t="s">
        <v>14</v>
      </c>
      <c r="E33" s="44"/>
      <c r="F33" s="73"/>
      <c r="G33" s="74"/>
      <c r="H33" s="75"/>
      <c r="I33" s="99"/>
      <c r="J33" s="93"/>
      <c r="K33" s="93"/>
      <c r="L33" s="93"/>
      <c r="M33" s="94"/>
    </row>
    <row r="34" spans="1:13" ht="156" x14ac:dyDescent="0.3">
      <c r="A34" s="22"/>
      <c r="B34" s="25"/>
      <c r="C34" s="38" t="s">
        <v>75</v>
      </c>
      <c r="D34" s="49" t="s">
        <v>14</v>
      </c>
      <c r="E34" s="50"/>
      <c r="F34" s="62"/>
      <c r="G34" s="63"/>
      <c r="H34" s="64"/>
      <c r="I34" s="97"/>
      <c r="J34" s="89"/>
      <c r="K34" s="89"/>
      <c r="L34" s="89"/>
      <c r="M34" s="90"/>
    </row>
    <row r="35" spans="1:13" ht="90.6" customHeight="1" x14ac:dyDescent="0.3">
      <c r="A35" s="23"/>
      <c r="B35" s="24"/>
      <c r="C35" s="18" t="s">
        <v>69</v>
      </c>
      <c r="D35" s="19" t="s">
        <v>70</v>
      </c>
      <c r="E35" s="28"/>
      <c r="F35" s="65"/>
      <c r="G35" s="66"/>
      <c r="H35" s="67"/>
      <c r="I35" s="98"/>
      <c r="J35" s="91"/>
      <c r="K35" s="91"/>
      <c r="L35" s="91"/>
      <c r="M35" s="92"/>
    </row>
    <row r="36" spans="1:13" ht="33" customHeight="1" x14ac:dyDescent="0.3">
      <c r="A36" s="23"/>
      <c r="B36" s="24"/>
      <c r="C36" s="18" t="s">
        <v>71</v>
      </c>
      <c r="D36" s="19" t="s">
        <v>72</v>
      </c>
      <c r="E36" s="28"/>
      <c r="F36" s="65"/>
      <c r="G36" s="66"/>
      <c r="H36" s="67"/>
      <c r="I36" s="98"/>
      <c r="J36" s="91"/>
      <c r="K36" s="91"/>
      <c r="L36" s="91"/>
      <c r="M36" s="92"/>
    </row>
    <row r="37" spans="1:13" ht="376.2" customHeight="1" x14ac:dyDescent="0.3">
      <c r="A37" s="23"/>
      <c r="B37" s="24"/>
      <c r="C37" s="18" t="s">
        <v>73</v>
      </c>
      <c r="D37" s="19" t="s">
        <v>74</v>
      </c>
      <c r="E37" s="28"/>
      <c r="F37" s="65"/>
      <c r="G37" s="66"/>
      <c r="H37" s="67"/>
      <c r="I37" s="98"/>
      <c r="J37" s="91"/>
      <c r="K37" s="91"/>
      <c r="L37" s="91"/>
      <c r="M37" s="92"/>
    </row>
    <row r="38" spans="1:13" ht="19.2" customHeight="1" x14ac:dyDescent="0.3">
      <c r="A38" s="23"/>
      <c r="B38" s="24"/>
      <c r="C38" s="18" t="s">
        <v>76</v>
      </c>
      <c r="D38" s="19" t="s">
        <v>14</v>
      </c>
      <c r="E38" s="15" t="s">
        <v>77</v>
      </c>
      <c r="F38" s="65"/>
      <c r="G38" s="66"/>
      <c r="H38" s="67"/>
      <c r="I38" s="98"/>
      <c r="J38" s="91"/>
      <c r="K38" s="91"/>
      <c r="L38" s="91"/>
      <c r="M38" s="92"/>
    </row>
    <row r="39" spans="1:13" ht="55.2" customHeight="1" x14ac:dyDescent="0.3">
      <c r="A39" s="23"/>
      <c r="B39" s="24"/>
      <c r="C39" s="18" t="s">
        <v>79</v>
      </c>
      <c r="D39" s="19" t="s">
        <v>78</v>
      </c>
      <c r="E39" s="28"/>
      <c r="F39" s="65"/>
      <c r="G39" s="66"/>
      <c r="H39" s="67"/>
      <c r="I39" s="98"/>
      <c r="J39" s="91"/>
      <c r="K39" s="91"/>
      <c r="L39" s="91"/>
      <c r="M39" s="92"/>
    </row>
    <row r="40" spans="1:13" ht="21" customHeight="1" x14ac:dyDescent="0.3">
      <c r="A40" s="23"/>
      <c r="B40" s="24"/>
      <c r="C40" s="18" t="s">
        <v>80</v>
      </c>
      <c r="D40" s="19" t="s">
        <v>81</v>
      </c>
      <c r="E40" s="28"/>
      <c r="F40" s="65"/>
      <c r="G40" s="66"/>
      <c r="H40" s="67"/>
      <c r="I40" s="98"/>
      <c r="J40" s="91"/>
      <c r="K40" s="91"/>
      <c r="L40" s="91"/>
      <c r="M40" s="92"/>
    </row>
    <row r="41" spans="1:13" ht="15" thickBot="1" x14ac:dyDescent="0.35">
      <c r="A41" s="41"/>
      <c r="B41" s="42"/>
      <c r="C41" s="51" t="s">
        <v>82</v>
      </c>
      <c r="D41" s="52" t="s">
        <v>14</v>
      </c>
      <c r="E41" s="61"/>
      <c r="F41" s="76"/>
      <c r="G41" s="74"/>
      <c r="H41" s="75"/>
      <c r="I41" s="99"/>
      <c r="J41" s="93"/>
      <c r="K41" s="93"/>
      <c r="L41" s="93"/>
      <c r="M41" s="94"/>
    </row>
    <row r="42" spans="1:13" ht="135" customHeight="1" x14ac:dyDescent="0.3">
      <c r="A42" s="45" t="s">
        <v>88</v>
      </c>
      <c r="B42" s="46" t="s">
        <v>11</v>
      </c>
      <c r="C42" s="47" t="s">
        <v>89</v>
      </c>
      <c r="D42" s="48" t="s">
        <v>90</v>
      </c>
      <c r="E42" s="60"/>
      <c r="F42" s="77"/>
      <c r="G42" s="66"/>
      <c r="H42" s="78"/>
      <c r="I42" s="100">
        <v>1</v>
      </c>
      <c r="J42" s="91"/>
      <c r="K42" s="91">
        <f>I42*J42</f>
        <v>0</v>
      </c>
      <c r="L42" s="91">
        <f>M42-K42</f>
        <v>0</v>
      </c>
      <c r="M42" s="92">
        <f>K42*1.23</f>
        <v>0</v>
      </c>
    </row>
    <row r="43" spans="1:13" ht="43.2" customHeight="1" thickBot="1" x14ac:dyDescent="0.35">
      <c r="A43" s="26"/>
      <c r="B43" s="29"/>
      <c r="C43" s="54"/>
      <c r="D43" s="55"/>
      <c r="E43" s="59"/>
      <c r="F43" s="79"/>
      <c r="G43" s="74"/>
      <c r="H43" s="80"/>
      <c r="I43" s="101"/>
      <c r="J43" s="93"/>
      <c r="K43" s="93"/>
      <c r="L43" s="93"/>
      <c r="M43" s="94"/>
    </row>
    <row r="44" spans="1:13" ht="372" x14ac:dyDescent="0.3">
      <c r="A44" s="23" t="s">
        <v>91</v>
      </c>
      <c r="B44" s="24" t="s">
        <v>11</v>
      </c>
      <c r="C44" s="37" t="s">
        <v>92</v>
      </c>
      <c r="D44" s="53" t="s">
        <v>93</v>
      </c>
      <c r="E44" s="30"/>
      <c r="F44" s="81"/>
      <c r="G44" s="72"/>
      <c r="H44" s="82"/>
      <c r="I44" s="98">
        <v>1</v>
      </c>
      <c r="J44" s="91">
        <v>0</v>
      </c>
      <c r="K44" s="91">
        <f>J44*I44</f>
        <v>0</v>
      </c>
      <c r="L44" s="91">
        <f>M44-K44</f>
        <v>0</v>
      </c>
      <c r="M44" s="92">
        <f>K44*1.23</f>
        <v>0</v>
      </c>
    </row>
    <row r="45" spans="1:13" ht="60.6" thickBot="1" x14ac:dyDescent="0.35">
      <c r="A45" s="23"/>
      <c r="B45" s="24"/>
      <c r="C45" s="56" t="s">
        <v>94</v>
      </c>
      <c r="D45" s="27" t="s">
        <v>14</v>
      </c>
      <c r="E45" s="57"/>
      <c r="F45" s="83"/>
      <c r="G45" s="72"/>
      <c r="H45" s="82"/>
      <c r="I45" s="98"/>
      <c r="J45" s="91"/>
      <c r="K45" s="91"/>
      <c r="L45" s="91"/>
      <c r="M45" s="92"/>
    </row>
    <row r="46" spans="1:13" ht="24" x14ac:dyDescent="0.3">
      <c r="A46" s="22" t="s">
        <v>21</v>
      </c>
      <c r="B46" s="25" t="s">
        <v>11</v>
      </c>
      <c r="C46" s="38" t="s">
        <v>83</v>
      </c>
      <c r="D46" s="49" t="s">
        <v>14</v>
      </c>
      <c r="E46" s="21"/>
      <c r="F46" s="84"/>
      <c r="G46" s="85"/>
      <c r="H46" s="64"/>
      <c r="I46" s="97">
        <v>1</v>
      </c>
      <c r="J46" s="89">
        <v>0</v>
      </c>
      <c r="K46" s="89">
        <f>J46*I46</f>
        <v>0</v>
      </c>
      <c r="L46" s="89">
        <f>M46-K46</f>
        <v>0</v>
      </c>
      <c r="M46" s="90">
        <f>K46*1.23</f>
        <v>0</v>
      </c>
    </row>
    <row r="47" spans="1:13" ht="240" x14ac:dyDescent="0.3">
      <c r="A47" s="23"/>
      <c r="B47" s="24"/>
      <c r="C47" s="18" t="s">
        <v>84</v>
      </c>
      <c r="D47" s="19" t="s">
        <v>85</v>
      </c>
      <c r="E47" s="31"/>
      <c r="F47" s="86"/>
      <c r="G47" s="72"/>
      <c r="H47" s="67"/>
      <c r="I47" s="98"/>
      <c r="J47" s="91"/>
      <c r="K47" s="91"/>
      <c r="L47" s="91"/>
      <c r="M47" s="92"/>
    </row>
    <row r="48" spans="1:13" ht="36" x14ac:dyDescent="0.3">
      <c r="A48" s="23"/>
      <c r="B48" s="24"/>
      <c r="C48" s="18" t="s">
        <v>87</v>
      </c>
      <c r="D48" s="19" t="s">
        <v>86</v>
      </c>
      <c r="E48" s="1"/>
      <c r="F48" s="86"/>
      <c r="G48" s="72"/>
      <c r="H48" s="67"/>
      <c r="I48" s="98"/>
      <c r="J48" s="91"/>
      <c r="K48" s="91"/>
      <c r="L48" s="91"/>
      <c r="M48" s="92"/>
    </row>
    <row r="49" spans="1:13" x14ac:dyDescent="0.3">
      <c r="A49" s="23"/>
      <c r="B49" s="24"/>
      <c r="C49" s="16" t="s">
        <v>16</v>
      </c>
      <c r="D49" s="1" t="s">
        <v>14</v>
      </c>
      <c r="E49" s="1"/>
      <c r="F49" s="86"/>
      <c r="G49" s="72"/>
      <c r="H49" s="67"/>
      <c r="I49" s="98"/>
      <c r="J49" s="91"/>
      <c r="K49" s="91"/>
      <c r="L49" s="91"/>
      <c r="M49" s="92"/>
    </row>
    <row r="50" spans="1:13" x14ac:dyDescent="0.3">
      <c r="A50" s="23"/>
      <c r="B50" s="24"/>
      <c r="C50" s="16" t="s">
        <v>17</v>
      </c>
      <c r="D50" s="1" t="s">
        <v>14</v>
      </c>
      <c r="E50" s="1"/>
      <c r="F50" s="86"/>
      <c r="G50" s="72"/>
      <c r="H50" s="67"/>
      <c r="I50" s="98"/>
      <c r="J50" s="91"/>
      <c r="K50" s="91"/>
      <c r="L50" s="91"/>
      <c r="M50" s="92"/>
    </row>
    <row r="51" spans="1:13" ht="24" x14ac:dyDescent="0.3">
      <c r="A51" s="23"/>
      <c r="B51" s="24"/>
      <c r="C51" s="16" t="s">
        <v>60</v>
      </c>
      <c r="D51" s="1" t="s">
        <v>14</v>
      </c>
      <c r="E51" s="1"/>
      <c r="F51" s="86"/>
      <c r="G51" s="72"/>
      <c r="H51" s="67"/>
      <c r="I51" s="98"/>
      <c r="J51" s="91"/>
      <c r="K51" s="91"/>
      <c r="L51" s="91"/>
      <c r="M51" s="92"/>
    </row>
    <row r="52" spans="1:13" ht="15" thickBot="1" x14ac:dyDescent="0.35">
      <c r="A52" s="41"/>
      <c r="B52" s="42"/>
      <c r="C52" s="43" t="s">
        <v>18</v>
      </c>
      <c r="D52" s="44" t="s">
        <v>14</v>
      </c>
      <c r="E52" s="58"/>
      <c r="F52" s="87"/>
      <c r="G52" s="88"/>
      <c r="H52" s="75"/>
      <c r="I52" s="99"/>
      <c r="J52" s="93"/>
      <c r="K52" s="93"/>
      <c r="L52" s="93"/>
      <c r="M52" s="94"/>
    </row>
    <row r="53" spans="1:13" ht="15" thickBot="1" x14ac:dyDescent="0.35">
      <c r="A53" s="2"/>
      <c r="B53" s="3"/>
      <c r="C53" s="4"/>
      <c r="D53" s="5"/>
      <c r="E53" s="6"/>
      <c r="F53" s="7" t="s">
        <v>22</v>
      </c>
      <c r="G53" s="8"/>
      <c r="H53" s="9"/>
      <c r="I53" s="10"/>
      <c r="J53" s="95">
        <f>SUM(J8:J52)</f>
        <v>0</v>
      </c>
      <c r="K53" s="95">
        <f>SUM(K8:K52)</f>
        <v>0</v>
      </c>
      <c r="L53" s="95">
        <f>SUM(L8:L52)</f>
        <v>0</v>
      </c>
      <c r="M53" s="96">
        <f>SUM(M8:M52)</f>
        <v>0</v>
      </c>
    </row>
  </sheetData>
  <mergeCells count="49">
    <mergeCell ref="M44:M45"/>
    <mergeCell ref="L42:L43"/>
    <mergeCell ref="M42:M43"/>
    <mergeCell ref="J44:J45"/>
    <mergeCell ref="K44:K45"/>
    <mergeCell ref="L44:L45"/>
    <mergeCell ref="J42:J43"/>
    <mergeCell ref="K42:K43"/>
    <mergeCell ref="A44:A45"/>
    <mergeCell ref="B44:B45"/>
    <mergeCell ref="G44:G45"/>
    <mergeCell ref="H44:H45"/>
    <mergeCell ref="I44:I45"/>
    <mergeCell ref="C42:C43"/>
    <mergeCell ref="D42:D43"/>
    <mergeCell ref="E42:E43"/>
    <mergeCell ref="A42:A43"/>
    <mergeCell ref="B42:B43"/>
    <mergeCell ref="G42:G43"/>
    <mergeCell ref="H42:H43"/>
    <mergeCell ref="I42:I43"/>
    <mergeCell ref="J5:J33"/>
    <mergeCell ref="K5:K33"/>
    <mergeCell ref="L5:L33"/>
    <mergeCell ref="M5:M33"/>
    <mergeCell ref="A34:A41"/>
    <mergeCell ref="B34:B41"/>
    <mergeCell ref="G34:G41"/>
    <mergeCell ref="H34:H41"/>
    <mergeCell ref="I34:I41"/>
    <mergeCell ref="J34:J41"/>
    <mergeCell ref="I5:I33"/>
    <mergeCell ref="K34:K41"/>
    <mergeCell ref="L34:L41"/>
    <mergeCell ref="M34:M41"/>
    <mergeCell ref="A4:B4"/>
    <mergeCell ref="A5:A33"/>
    <mergeCell ref="B5:B33"/>
    <mergeCell ref="G5:G33"/>
    <mergeCell ref="H5:H33"/>
    <mergeCell ref="J46:J52"/>
    <mergeCell ref="K46:K52"/>
    <mergeCell ref="L46:L52"/>
    <mergeCell ref="M46:M52"/>
    <mergeCell ref="A46:A52"/>
    <mergeCell ref="B46:B52"/>
    <mergeCell ref="G46:G52"/>
    <mergeCell ref="H46:H52"/>
    <mergeCell ref="I46:I52"/>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Listy</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2026-02-04T13:57:04Z</dcterms:created>
  <dcterms:modified xsi:type="dcterms:W3CDTF">2026-02-22T20:39:25Z</dcterms:modified>
</cp:coreProperties>
</file>